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Sheet1!$A$1:$I$15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3" i="1"/>
  <c r="C4" i="1"/>
  <c r="C5" i="1"/>
  <c r="C6" i="1"/>
  <c r="C7" i="1"/>
  <c r="C8" i="1"/>
  <c r="C9" i="1"/>
  <c r="C10" i="1"/>
  <c r="C11" i="1"/>
  <c r="C12" i="1"/>
  <c r="C13" i="1"/>
  <c r="C14" i="1"/>
  <c r="C15" i="1"/>
  <c r="C3" i="1"/>
  <c r="H15" i="1"/>
  <c r="I15" i="1" s="1"/>
  <c r="F15" i="1"/>
  <c r="G15" i="1" s="1"/>
  <c r="G4" i="1" l="1"/>
  <c r="G12" i="1"/>
  <c r="I11" i="1"/>
  <c r="G7" i="1"/>
  <c r="G14" i="1"/>
  <c r="G6" i="1"/>
  <c r="I10" i="1"/>
  <c r="G3" i="1"/>
  <c r="G13" i="1"/>
  <c r="G5" i="1"/>
  <c r="I9" i="1"/>
  <c r="I8" i="1"/>
  <c r="I7" i="1"/>
  <c r="I6" i="1"/>
  <c r="I14" i="1"/>
  <c r="G9" i="1"/>
  <c r="I13" i="1"/>
  <c r="I5" i="1"/>
  <c r="G11" i="1"/>
  <c r="I3" i="1"/>
  <c r="G10" i="1"/>
  <c r="G8" i="1"/>
  <c r="I12" i="1"/>
  <c r="I4" i="1"/>
</calcChain>
</file>

<file path=xl/sharedStrings.xml><?xml version="1.0" encoding="utf-8"?>
<sst xmlns="http://schemas.openxmlformats.org/spreadsheetml/2006/main" count="20" uniqueCount="17">
  <si>
    <t>MONTH</t>
  </si>
  <si>
    <t>JAN</t>
  </si>
  <si>
    <t>FEB</t>
  </si>
  <si>
    <t>MARCH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</si>
  <si>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</si>
  <si>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</si>
  <si>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</si>
  <si>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</si>
  <si>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</si>
  <si>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</si>
  <si>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</si>
  <si>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</si>
  <si>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</si>
  <si>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TOTAL</t>
  </si>
  <si>
    <t>Road deaths by calendar months</t>
  </si>
  <si>
    <t>NTSA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</si>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</sst>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16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9" fontId="5" fillId="3" borderId="1" xfId="1" applyFont="1" applyFill="1" applyBorder="1" applyAlignment="1">
      <alignment horizontal="center"/>
    </xf>
    <xf numFmtId="9" fontId="5" fillId="2" borderId="1" xfId="1" applyFont="1" applyFill="1" applyBorder="1" applyAlignment="1">
      <alignment horizontal="center"/>
    </xf>
    <xf numFmtId="9" fontId="0" fillId="0" borderId="1" xfId="1" applyFont="1" applyBorder="1"/>
    <xf numFmtId="9" fontId="0" fillId="0" borderId="0" xfId="1" applyFont="1"/>
    <xf numFmtId="0" fontId="0" fillId="0" borderId="0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24" sqref="D24"/>
    </sheetView>
  </sheetViews>
  <sheetFormatPr defaultRowHeight="15" x14ac:dyDescent="0.25"/>
  <cols>
    <col min="1" max="1" width="9.7109375" customWidth="1"/>
    <col min="2" max="2" width="25" customWidth="1"/>
    <col min="3" max="3" width="30.28515625" customWidth="1"/>
    <col min="4" max="5" width="69" customWidth="1"/>
    <col min="6" max="7" width="51.85546875" customWidth="1"/>
    <col min="8" max="8" width="47.7109375" customWidth="1"/>
    <col min="9" max="9" width="29.5703125" customWidth="1"/>
  </cols>
  <sheetData>
    <row r="1" spans="1:9" x14ac:dyDescent="0.25">
      <c r="A1" t="s">
        <v>14</v>
      </c>
    </row>
    <row r="2" spans="1:9" ht="17.25" x14ac:dyDescent="0.3">
      <c r="A2" s="1" t="s">
        <v>0</v>
      </c>
      <c r="B2" s="2">
        <v>2011</v>
      </c>
      <c r="C2" s="13" t="s">
        <v>16</v>
      </c>
      <c r="D2" s="2">
        <v>2012</v>
      </c>
      <c r="E2" s="2" t="s">
        <v>16</v>
      </c>
      <c r="F2" s="2">
        <v>2013</v>
      </c>
      <c r="G2" s="18" t="s">
        <v>16</v>
      </c>
      <c r="H2" s="2">
        <v>2014</v>
      </c>
      <c r="I2" t="s">
        <v>16</v>
      </c>
    </row>
    <row r="3" spans="1:9" ht="15.75" x14ac:dyDescent="0.25">
      <c r="A3" s="3" t="s">
        <v>1</v>
      </c>
      <c r="B3" s="4">
        <v>275</v>
      </c>
      <c r="C3" s="14">
        <f>B3/$B$15</f>
        <v>8.3282858873410054E-2</v>
      </c>
      <c r="D3" s="5">
        <v>247</v>
      </c>
      <c r="E3" s="15">
        <f>D3/D$15</f>
        <v>7.8637376631645967E-2</v>
      </c>
      <c r="F3" s="6">
        <v>326</v>
      </c>
      <c r="G3" s="16">
        <f>F3/F$15</f>
        <v>0.10130515848353014</v>
      </c>
      <c r="H3" s="6">
        <v>235</v>
      </c>
      <c r="I3" s="17">
        <f>H3/H$15</f>
        <v>8.0839353285173721E-2</v>
      </c>
    </row>
    <row r="4" spans="1:9" ht="15.75" x14ac:dyDescent="0.25">
      <c r="A4" s="3" t="s">
        <v>2</v>
      </c>
      <c r="B4" s="4">
        <v>263</v>
      </c>
      <c r="C4" s="14">
        <f>B4/$B$15</f>
        <v>7.9648697758933976E-2</v>
      </c>
      <c r="D4" s="5">
        <v>266</v>
      </c>
      <c r="E4" s="15">
        <f>D4/D$15</f>
        <v>8.4686405603311046E-2</v>
      </c>
      <c r="F4" s="6">
        <v>302</v>
      </c>
      <c r="G4" s="16">
        <f>F4/F$15</f>
        <v>9.384711000621504E-2</v>
      </c>
      <c r="H4" s="6">
        <v>224</v>
      </c>
      <c r="I4" s="17">
        <f>H4/H$15</f>
        <v>7.7055383556931548E-2</v>
      </c>
    </row>
    <row r="5" spans="1:9" ht="15.75" x14ac:dyDescent="0.25">
      <c r="A5" s="3" t="s">
        <v>3</v>
      </c>
      <c r="B5" s="4">
        <v>287</v>
      </c>
      <c r="C5" s="14">
        <f>B5/$B$15</f>
        <v>8.6917019987886132E-2</v>
      </c>
      <c r="D5" s="5">
        <v>287</v>
      </c>
      <c r="E5" s="15">
        <f>D5/D$15</f>
        <v>9.1372174466730335E-2</v>
      </c>
      <c r="F5" s="6">
        <v>252</v>
      </c>
      <c r="G5" s="16">
        <f>F5/F$15</f>
        <v>7.8309509011808581E-2</v>
      </c>
      <c r="H5" s="6">
        <v>220</v>
      </c>
      <c r="I5" s="17">
        <f>H5/H$15</f>
        <v>7.5679394564843475E-2</v>
      </c>
    </row>
    <row r="6" spans="1:9" ht="15.75" x14ac:dyDescent="0.25">
      <c r="A6" s="7" t="s">
        <v>4</v>
      </c>
      <c r="B6" s="4">
        <v>278</v>
      </c>
      <c r="C6" s="14">
        <f>B6/$B$15</f>
        <v>8.419139915202907E-2</v>
      </c>
      <c r="D6" s="5">
        <v>290</v>
      </c>
      <c r="E6" s="15">
        <f>D6/D$15</f>
        <v>9.232728430436167E-2</v>
      </c>
      <c r="F6" s="6">
        <v>249</v>
      </c>
      <c r="G6" s="16">
        <f>F6/F$15</f>
        <v>7.737725295214419E-2</v>
      </c>
      <c r="H6" s="6">
        <v>204</v>
      </c>
      <c r="I6" s="17">
        <f>H6/H$15</f>
        <v>7.0175438596491224E-2</v>
      </c>
    </row>
    <row r="7" spans="1:9" ht="15.75" x14ac:dyDescent="0.25">
      <c r="A7" s="3" t="s">
        <v>5</v>
      </c>
      <c r="B7" s="4">
        <v>228</v>
      </c>
      <c r="C7" s="14">
        <f>B7/$B$15</f>
        <v>6.9049061175045431E-2</v>
      </c>
      <c r="D7" s="5">
        <v>256</v>
      </c>
      <c r="E7" s="15">
        <f>D7/D$15</f>
        <v>8.1502706144539958E-2</v>
      </c>
      <c r="F7" s="6">
        <v>258</v>
      </c>
      <c r="G7" s="16">
        <f>F7/F$15</f>
        <v>8.0174021131137349E-2</v>
      </c>
      <c r="H7" s="6">
        <v>228</v>
      </c>
      <c r="I7" s="17">
        <f>H7/H$15</f>
        <v>7.8431372549019607E-2</v>
      </c>
    </row>
    <row r="8" spans="1:9" ht="15.75" x14ac:dyDescent="0.25">
      <c r="A8" s="3" t="s">
        <v>6</v>
      </c>
      <c r="B8" s="4">
        <v>258</v>
      </c>
      <c r="C8" s="14">
        <f>B8/$B$15</f>
        <v>7.813446396123562E-2</v>
      </c>
      <c r="D8" s="5">
        <v>225</v>
      </c>
      <c r="E8" s="15">
        <f>D8/D$15</f>
        <v>7.1633237822349566E-2</v>
      </c>
      <c r="F8" s="6">
        <v>203</v>
      </c>
      <c r="G8" s="16">
        <f>F8/F$15</f>
        <v>6.3082660037290239E-2</v>
      </c>
      <c r="H8" s="6">
        <v>265</v>
      </c>
      <c r="I8" s="17">
        <f>H8/H$15</f>
        <v>9.1159270725834199E-2</v>
      </c>
    </row>
    <row r="9" spans="1:9" ht="15.75" x14ac:dyDescent="0.25">
      <c r="A9" s="7" t="s">
        <v>7</v>
      </c>
      <c r="B9" s="4">
        <v>291</v>
      </c>
      <c r="C9" s="14">
        <f>B9/$B$15</f>
        <v>8.8128407026044825E-2</v>
      </c>
      <c r="D9" s="5">
        <v>263</v>
      </c>
      <c r="E9" s="15">
        <f>D9/D$15</f>
        <v>8.3731295765679725E-2</v>
      </c>
      <c r="F9" s="6">
        <v>266</v>
      </c>
      <c r="G9" s="16">
        <f>F9/F$15</f>
        <v>8.2660037290242391E-2</v>
      </c>
      <c r="H9" s="6">
        <v>238</v>
      </c>
      <c r="I9" s="17">
        <f>H9/H$15</f>
        <v>8.1871345029239762E-2</v>
      </c>
    </row>
    <row r="10" spans="1:9" ht="15.75" x14ac:dyDescent="0.25">
      <c r="A10" s="3" t="s">
        <v>8</v>
      </c>
      <c r="B10" s="4">
        <v>292</v>
      </c>
      <c r="C10" s="14">
        <f>B10/$B$15</f>
        <v>8.8431253785584488E-2</v>
      </c>
      <c r="D10" s="5">
        <v>266</v>
      </c>
      <c r="E10" s="15">
        <f>D10/D$15</f>
        <v>8.4686405603311046E-2</v>
      </c>
      <c r="F10" s="6">
        <v>302</v>
      </c>
      <c r="G10" s="16">
        <f>F10/F$15</f>
        <v>9.384711000621504E-2</v>
      </c>
      <c r="H10" s="6">
        <v>267</v>
      </c>
      <c r="I10" s="17">
        <f>H10/H$15</f>
        <v>9.1847265221878222E-2</v>
      </c>
    </row>
    <row r="11" spans="1:9" ht="15.75" x14ac:dyDescent="0.25">
      <c r="A11" s="8" t="s">
        <v>9</v>
      </c>
      <c r="B11" s="4">
        <v>296</v>
      </c>
      <c r="C11" s="14">
        <f>B11/$B$15</f>
        <v>8.964264082374318E-2</v>
      </c>
      <c r="D11" s="5">
        <v>251</v>
      </c>
      <c r="E11" s="15">
        <f>D11/D$15</f>
        <v>7.9910856415154413E-2</v>
      </c>
      <c r="F11" s="6">
        <v>227</v>
      </c>
      <c r="G11" s="16">
        <f>F11/F$15</f>
        <v>7.0540708514605338E-2</v>
      </c>
      <c r="H11" s="6">
        <v>256</v>
      </c>
      <c r="I11" s="17">
        <f>H11/H$15</f>
        <v>8.8063295493636048E-2</v>
      </c>
    </row>
    <row r="12" spans="1:9" ht="15.75" x14ac:dyDescent="0.25">
      <c r="A12" s="8" t="s">
        <v>10</v>
      </c>
      <c r="B12" s="4">
        <v>258</v>
      </c>
      <c r="C12" s="14">
        <f>B12/$B$15</f>
        <v>7.813446396123562E-2</v>
      </c>
      <c r="D12" s="5">
        <v>228</v>
      </c>
      <c r="E12" s="15">
        <f>D12/D$15</f>
        <v>7.2588347659980901E-2</v>
      </c>
      <c r="F12" s="6">
        <v>272</v>
      </c>
      <c r="G12" s="16">
        <f>F12/F$15</f>
        <v>8.4524549409571159E-2</v>
      </c>
      <c r="H12" s="6">
        <v>230</v>
      </c>
      <c r="I12" s="17">
        <f>H12/H$15</f>
        <v>7.9119367045063643E-2</v>
      </c>
    </row>
    <row r="13" spans="1:9" ht="15.75" x14ac:dyDescent="0.25">
      <c r="A13" s="8" t="s">
        <v>11</v>
      </c>
      <c r="B13" s="4">
        <v>234</v>
      </c>
      <c r="C13" s="14">
        <f>B13/$B$15</f>
        <v>7.0866141732283464E-2</v>
      </c>
      <c r="D13" s="5">
        <v>287</v>
      </c>
      <c r="E13" s="15">
        <f>D13/D$15</f>
        <v>9.1372174466730335E-2</v>
      </c>
      <c r="F13" s="6">
        <v>257</v>
      </c>
      <c r="G13" s="16">
        <f>F13/F$15</f>
        <v>7.9863269111249219E-2</v>
      </c>
      <c r="H13" s="6">
        <v>270</v>
      </c>
      <c r="I13" s="17">
        <f>H13/H$15</f>
        <v>9.2879256965944276E-2</v>
      </c>
    </row>
    <row r="14" spans="1:9" ht="15.75" x14ac:dyDescent="0.25">
      <c r="A14" s="8" t="s">
        <v>12</v>
      </c>
      <c r="B14" s="4">
        <v>342</v>
      </c>
      <c r="C14" s="14">
        <f>B14/$B$15</f>
        <v>0.10357359176256814</v>
      </c>
      <c r="D14" s="5">
        <v>275</v>
      </c>
      <c r="E14" s="15">
        <f>D14/D$15</f>
        <v>8.7551735116205023E-2</v>
      </c>
      <c r="F14" s="6">
        <v>304</v>
      </c>
      <c r="G14" s="16">
        <f>F14/F$15</f>
        <v>9.44686140459913E-2</v>
      </c>
      <c r="H14" s="6">
        <v>270</v>
      </c>
      <c r="I14" s="17">
        <f>H14/H$15</f>
        <v>9.2879256965944276E-2</v>
      </c>
    </row>
    <row r="15" spans="1:9" ht="15.75" x14ac:dyDescent="0.25">
      <c r="A15" s="3" t="s">
        <v>13</v>
      </c>
      <c r="B15" s="9">
        <v>3302</v>
      </c>
      <c r="C15" s="14">
        <f>B15/$B$15</f>
        <v>1</v>
      </c>
      <c r="D15" s="10">
        <v>3141</v>
      </c>
      <c r="E15" s="15">
        <f>D15/D$15</f>
        <v>1</v>
      </c>
      <c r="F15" s="11">
        <f>SUM(F3:F14)</f>
        <v>3218</v>
      </c>
      <c r="G15" s="16">
        <f>F15/F$15</f>
        <v>1</v>
      </c>
      <c r="H15" s="11">
        <f>SUM(H3:H14)</f>
        <v>2907</v>
      </c>
      <c r="I15" s="17">
        <f>H15/H$15</f>
        <v>1</v>
      </c>
    </row>
    <row r="20" spans="1:1" s="12" customFormat="1" x14ac:dyDescent="0.25">
      <c r="A20" s="1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2015-11-11T08:06:58Z</dcterms:created>
  <dcterms:modified xsi:type="dcterms:W3CDTF">2015-11-11T08:47:10Z</dcterms:modified>
</cp:coreProperties>
</file>